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8 месяцев  2025 года " sheetId="9" r:id="rId1"/>
  </sheets>
  <calcPr calcId="145621"/>
</workbook>
</file>

<file path=xl/calcChain.xml><?xml version="1.0" encoding="utf-8"?>
<calcChain xmlns="http://schemas.openxmlformats.org/spreadsheetml/2006/main">
  <c r="N24" i="9" l="1"/>
  <c r="O10" i="9" l="1"/>
  <c r="P10" i="9"/>
  <c r="O11" i="9"/>
  <c r="P11" i="9"/>
  <c r="O12" i="9"/>
  <c r="P12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P23" i="9"/>
  <c r="O24" i="9"/>
  <c r="P24" i="9"/>
  <c r="P25" i="9"/>
  <c r="O26" i="9"/>
  <c r="P26" i="9"/>
  <c r="O27" i="9"/>
  <c r="P27" i="9"/>
  <c r="P28" i="9"/>
  <c r="O29" i="9"/>
  <c r="P29" i="9"/>
  <c r="P30" i="9"/>
  <c r="L11" i="9"/>
  <c r="M11" i="9"/>
  <c r="L12" i="9"/>
  <c r="M12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3" i="9"/>
  <c r="M23" i="9"/>
  <c r="L24" i="9"/>
  <c r="M24" i="9"/>
  <c r="L26" i="9"/>
  <c r="M26" i="9"/>
  <c r="L27" i="9"/>
  <c r="M27" i="9"/>
  <c r="M29" i="9"/>
  <c r="M30" i="9"/>
  <c r="L10" i="9"/>
  <c r="M10" i="9"/>
  <c r="G10" i="9"/>
  <c r="G11" i="9"/>
  <c r="G12" i="9"/>
  <c r="G14" i="9"/>
  <c r="G15" i="9"/>
  <c r="G16" i="9"/>
  <c r="G17" i="9"/>
  <c r="G18" i="9"/>
  <c r="G19" i="9"/>
  <c r="G20" i="9"/>
  <c r="G21" i="9"/>
  <c r="G22" i="9"/>
  <c r="G23" i="9"/>
  <c r="G24" i="9"/>
  <c r="G26" i="9"/>
  <c r="G27" i="9"/>
  <c r="G28" i="9"/>
  <c r="G30" i="9"/>
  <c r="F10" i="9"/>
  <c r="F11" i="9"/>
  <c r="F12" i="9"/>
  <c r="F14" i="9"/>
  <c r="F15" i="9"/>
  <c r="F16" i="9"/>
  <c r="F17" i="9"/>
  <c r="F18" i="9"/>
  <c r="F19" i="9"/>
  <c r="F20" i="9"/>
  <c r="F21" i="9"/>
  <c r="F22" i="9"/>
  <c r="F23" i="9"/>
  <c r="F24" i="9"/>
  <c r="F26" i="9"/>
  <c r="F27" i="9"/>
  <c r="J8" i="9"/>
  <c r="K8" i="9"/>
  <c r="I8" i="9"/>
  <c r="E8" i="9"/>
  <c r="H21" i="9" s="1"/>
  <c r="D8" i="9"/>
  <c r="C8" i="9"/>
  <c r="H28" i="9"/>
  <c r="H15" i="9" l="1"/>
  <c r="H18" i="9"/>
  <c r="H12" i="9"/>
  <c r="O9" i="9"/>
  <c r="H27" i="9" l="1"/>
  <c r="H16" i="9" l="1"/>
  <c r="H20" i="9"/>
  <c r="H19" i="9"/>
  <c r="H30" i="9"/>
  <c r="H26" i="9"/>
  <c r="H29" i="9"/>
  <c r="N30" i="9"/>
  <c r="L9" i="9" l="1"/>
  <c r="H9" i="9" l="1"/>
  <c r="H22" i="9"/>
  <c r="H17" i="9"/>
  <c r="H11" i="9"/>
  <c r="H10" i="9"/>
  <c r="H13" i="9"/>
  <c r="N29" i="9" l="1"/>
  <c r="N15" i="9"/>
  <c r="N12" i="9"/>
  <c r="N26" i="9"/>
  <c r="N16" i="9"/>
  <c r="O8" i="9"/>
  <c r="N25" i="9"/>
  <c r="N11" i="9"/>
  <c r="N10" i="9"/>
  <c r="N17" i="9"/>
  <c r="N27" i="9"/>
  <c r="H23" i="9" l="1"/>
  <c r="H24" i="9"/>
  <c r="N9" i="9" l="1"/>
  <c r="N20" i="9"/>
  <c r="N13" i="9"/>
  <c r="N21" i="9"/>
  <c r="N14" i="9"/>
  <c r="N18" i="9"/>
  <c r="N22" i="9"/>
  <c r="N19" i="9"/>
  <c r="N8" i="9" l="1"/>
  <c r="L8" i="9"/>
  <c r="G9" i="9" l="1"/>
  <c r="H25" i="9" l="1"/>
  <c r="H8" i="9" s="1"/>
  <c r="F9" i="9" l="1"/>
  <c r="M9" i="9" l="1"/>
  <c r="M8" i="9"/>
  <c r="P9" i="9" l="1"/>
  <c r="F8" i="9"/>
  <c r="G8" i="9"/>
  <c r="P8" i="9" l="1"/>
</calcChain>
</file>

<file path=xl/sharedStrings.xml><?xml version="1.0" encoding="utf-8"?>
<sst xmlns="http://schemas.openxmlformats.org/spreadsheetml/2006/main" count="51" uniqueCount="48">
  <si>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</si>
  <si>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</si>
  <si>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</si>
  <si>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</si>
  <si>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</si>
  <si>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</si>
  <si>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</si>
  <si>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</si>
  <si>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</si>
  <si>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</si>
  <si>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</si>
  <si>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</si>
  <si>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</si>
  <si>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</si>
  <si>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</si>
  <si>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</si>
  <si>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</si>
  <si>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</si>
  <si>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</si>
  <si>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</si>
  <si>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</si>
  <si>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</si>
  <si>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</si>
  <si>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</si>
  <si>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</si>
  <si>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</si>
  <si>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</si>
  <si>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</si>
  <si>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</si>
  <si>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</si>
  <si>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</si>
  <si>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</si>
  <si>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</si>
  <si>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</si>
  <si>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</si>
  <si>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</si>
  <si>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</si>
  <si>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</si>
  <si>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</si>
  <si>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</si>
  <si>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</si>
  <si>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</si>
  <si>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</si>
  <si>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</si>
  <si>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</si>
  <si>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Развитие внутреннего и въездного туризма на территории городского округа город Первомайск Нижегородской области</t>
  </si>
  <si>
    <t>Информация об исполнении за 8 месяцев 2025 года в разрезе муниципальных программ</t>
  </si>
  <si>
    <t>за 8 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</si>
</sst>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="77" zoomScaleNormal="77" workbookViewId="0">
      <selection activeCell="H26" sqref="H26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"/>
    </row>
    <row r="2" spans="1:16" ht="18.75" x14ac:dyDescent="0.3">
      <c r="A2" s="21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3" t="s">
        <v>1</v>
      </c>
      <c r="B4" s="23" t="s">
        <v>0</v>
      </c>
      <c r="C4" s="25" t="s">
        <v>47</v>
      </c>
      <c r="D4" s="26"/>
      <c r="E4" s="26"/>
      <c r="F4" s="26"/>
      <c r="G4" s="26"/>
      <c r="H4" s="27"/>
      <c r="I4" s="14" t="s">
        <v>28</v>
      </c>
      <c r="J4" s="25" t="s">
        <v>5</v>
      </c>
      <c r="K4" s="29"/>
      <c r="L4" s="29"/>
      <c r="M4" s="29"/>
      <c r="N4" s="29"/>
      <c r="O4" s="29"/>
      <c r="P4" s="30"/>
    </row>
    <row r="5" spans="1:16" ht="33" customHeight="1" x14ac:dyDescent="0.25">
      <c r="A5" s="23"/>
      <c r="B5" s="23"/>
      <c r="C5" s="31" t="s">
        <v>28</v>
      </c>
      <c r="D5" s="31" t="s">
        <v>29</v>
      </c>
      <c r="E5" s="31" t="s">
        <v>10</v>
      </c>
      <c r="F5" s="25" t="s">
        <v>3</v>
      </c>
      <c r="G5" s="30"/>
      <c r="H5" s="14" t="s">
        <v>4</v>
      </c>
      <c r="I5" s="28"/>
      <c r="J5" s="14" t="s">
        <v>34</v>
      </c>
      <c r="K5" s="14" t="s">
        <v>11</v>
      </c>
      <c r="L5" s="16" t="s">
        <v>6</v>
      </c>
      <c r="M5" s="17"/>
      <c r="N5" s="14" t="s">
        <v>7</v>
      </c>
      <c r="O5" s="14" t="s">
        <v>8</v>
      </c>
      <c r="P5" s="14" t="s">
        <v>35</v>
      </c>
    </row>
    <row r="6" spans="1:16" ht="76.5" x14ac:dyDescent="0.25">
      <c r="A6" s="24"/>
      <c r="B6" s="24"/>
      <c r="C6" s="32"/>
      <c r="D6" s="32"/>
      <c r="E6" s="32"/>
      <c r="F6" s="5" t="s">
        <v>30</v>
      </c>
      <c r="G6" s="5" t="s">
        <v>31</v>
      </c>
      <c r="H6" s="33"/>
      <c r="I6" s="15"/>
      <c r="J6" s="15"/>
      <c r="K6" s="15"/>
      <c r="L6" s="5" t="s">
        <v>30</v>
      </c>
      <c r="M6" s="5" t="s">
        <v>31</v>
      </c>
      <c r="N6" s="18"/>
      <c r="O6" s="18"/>
      <c r="P6" s="18"/>
    </row>
    <row r="7" spans="1:16" ht="25.5" x14ac:dyDescent="0.25">
      <c r="A7" s="5">
        <v>1</v>
      </c>
      <c r="B7" s="5"/>
      <c r="C7" s="5">
        <v>2</v>
      </c>
      <c r="D7" s="5">
        <v>3</v>
      </c>
      <c r="E7" s="5">
        <v>4</v>
      </c>
      <c r="F7" s="5" t="s">
        <v>32</v>
      </c>
      <c r="G7" s="5" t="s">
        <v>33</v>
      </c>
      <c r="H7" s="5">
        <v>7</v>
      </c>
      <c r="I7" s="5">
        <v>8</v>
      </c>
      <c r="J7" s="5">
        <v>9</v>
      </c>
      <c r="K7" s="5">
        <v>10</v>
      </c>
      <c r="L7" s="5" t="s">
        <v>36</v>
      </c>
      <c r="M7" s="5" t="s">
        <v>37</v>
      </c>
      <c r="N7" s="5">
        <v>13</v>
      </c>
      <c r="O7" s="5" t="s">
        <v>38</v>
      </c>
      <c r="P7" s="5" t="s">
        <v>39</v>
      </c>
    </row>
    <row r="8" spans="1:16" ht="24.75" customHeight="1" x14ac:dyDescent="0.25">
      <c r="A8" s="10" t="s">
        <v>17</v>
      </c>
      <c r="B8" s="11"/>
      <c r="C8" s="12">
        <f>SUM(C9:C30)</f>
        <v>1132398300</v>
      </c>
      <c r="D8" s="12">
        <f>SUM(D9:D30)</f>
        <v>1394537942.9699998</v>
      </c>
      <c r="E8" s="12">
        <f>SUM(E9:E30)</f>
        <v>726210015.41999984</v>
      </c>
      <c r="F8" s="12">
        <f t="shared" ref="F8:F27" si="0">SUM(E8/C8*100)</f>
        <v>64.130263655464674</v>
      </c>
      <c r="G8" s="12">
        <f t="shared" ref="G8:G30" si="1">SUM(E8/D8*100)</f>
        <v>52.075314198576997</v>
      </c>
      <c r="H8" s="13">
        <f>H9+H10+H11+H12+H13+H14+H15+H16+H17+H18+H19+H20+H21+H22+H24+H23+H25+H26+H27+H29+0.3</f>
        <v>100.01712716743425</v>
      </c>
      <c r="I8" s="12">
        <f>SUM(I9:I30)</f>
        <v>1005162500</v>
      </c>
      <c r="J8" s="12">
        <f t="shared" ref="J8:K8" si="2">SUM(J9:J30)</f>
        <v>1314121863.8099999</v>
      </c>
      <c r="K8" s="12">
        <f t="shared" si="2"/>
        <v>673925019.53999996</v>
      </c>
      <c r="L8" s="12">
        <f t="shared" ref="L8" si="3">SUM(K8/I8*100)</f>
        <v>67.046375042841333</v>
      </c>
      <c r="M8" s="12">
        <f t="shared" ref="M8:M9" si="4">SUM(K8/J8*100)</f>
        <v>51.283297089822888</v>
      </c>
      <c r="N8" s="13">
        <f>N9+N10+N11+N12+N13+N14+N15+N16+N17+N18+N19+N20+N21+N22+N23+N24+N25+N26++N27+N29+0.1</f>
        <v>100.1</v>
      </c>
      <c r="O8" s="12">
        <f>SUM(E8/K8*100)</f>
        <v>107.75828087161506</v>
      </c>
      <c r="P8" s="12">
        <f>SUM(G8-M8)</f>
        <v>0.79201710875410924</v>
      </c>
    </row>
    <row r="9" spans="1:16" ht="51.75" customHeight="1" x14ac:dyDescent="0.25">
      <c r="A9" s="2" t="s">
        <v>9</v>
      </c>
      <c r="B9" s="4"/>
      <c r="C9" s="7">
        <v>508938825.17000002</v>
      </c>
      <c r="D9" s="6">
        <v>525221849.07999998</v>
      </c>
      <c r="E9" s="6">
        <v>321795068.56999999</v>
      </c>
      <c r="F9" s="7">
        <f t="shared" si="0"/>
        <v>63.228634298535056</v>
      </c>
      <c r="G9" s="7">
        <f t="shared" si="1"/>
        <v>61.268408603653747</v>
      </c>
      <c r="H9" s="8">
        <f>E9/E8*100</f>
        <v>44.311571272380682</v>
      </c>
      <c r="I9" s="7">
        <v>444374400</v>
      </c>
      <c r="J9" s="6">
        <v>531903379.60000002</v>
      </c>
      <c r="K9" s="6">
        <v>334799856.13999999</v>
      </c>
      <c r="L9" s="7">
        <f>SUM(K9/I9*100)</f>
        <v>75.341841505721291</v>
      </c>
      <c r="M9" s="6">
        <f t="shared" si="4"/>
        <v>62.943735456573876</v>
      </c>
      <c r="N9" s="8">
        <f>K9/K8*100</f>
        <v>49.679095809282146</v>
      </c>
      <c r="O9" s="6">
        <f>SUM(E9/K9*100)</f>
        <v>96.11565317860773</v>
      </c>
      <c r="P9" s="6">
        <f>SUM(G9-M9)</f>
        <v>-1.6753268529201293</v>
      </c>
    </row>
    <row r="10" spans="1:16" ht="48.75" customHeight="1" x14ac:dyDescent="0.25">
      <c r="A10" s="2" t="s">
        <v>12</v>
      </c>
      <c r="B10" s="3"/>
      <c r="C10" s="7">
        <v>3715200</v>
      </c>
      <c r="D10" s="6">
        <v>3715200</v>
      </c>
      <c r="E10" s="6">
        <v>2599450.71</v>
      </c>
      <c r="F10" s="7">
        <f t="shared" si="0"/>
        <v>69.967988533591736</v>
      </c>
      <c r="G10" s="7">
        <f t="shared" si="1"/>
        <v>69.967988533591736</v>
      </c>
      <c r="H10" s="8">
        <f>E10/E8*100</f>
        <v>0.35794751584314366</v>
      </c>
      <c r="I10" s="7">
        <v>3505200</v>
      </c>
      <c r="J10" s="6">
        <v>3505200</v>
      </c>
      <c r="K10" s="6">
        <v>2061356.61</v>
      </c>
      <c r="L10" s="7">
        <f>SUM(K10/I10*100)</f>
        <v>58.808530469017462</v>
      </c>
      <c r="M10" s="6">
        <f t="shared" ref="M10" si="5">SUM(K10/J10*100)</f>
        <v>58.808530469017462</v>
      </c>
      <c r="N10" s="8">
        <f>K10/K8*100</f>
        <v>0.30587328712132061</v>
      </c>
      <c r="O10" s="6">
        <f t="shared" ref="O10:O29" si="6">SUM(E10/K10*100)</f>
        <v>126.10388214196475</v>
      </c>
      <c r="P10" s="6">
        <f t="shared" ref="P10:P30" si="7">SUM(G10-M10)</f>
        <v>11.159458064574274</v>
      </c>
    </row>
    <row r="11" spans="1:16" ht="66" customHeight="1" x14ac:dyDescent="0.25">
      <c r="A11" s="2" t="s">
        <v>18</v>
      </c>
      <c r="B11" s="3"/>
      <c r="C11" s="7">
        <v>14310100</v>
      </c>
      <c r="D11" s="6">
        <v>12527977.550000001</v>
      </c>
      <c r="E11" s="6">
        <v>11447063.35</v>
      </c>
      <c r="F11" s="7">
        <f t="shared" si="0"/>
        <v>79.992895577249641</v>
      </c>
      <c r="G11" s="7">
        <f t="shared" si="1"/>
        <v>91.371997629417834</v>
      </c>
      <c r="H11" s="8">
        <f>E11/E8*100</f>
        <v>1.5762745083293364</v>
      </c>
      <c r="I11" s="7">
        <v>9846300</v>
      </c>
      <c r="J11" s="6">
        <v>8716634.5899999999</v>
      </c>
      <c r="K11" s="6">
        <v>5768790.25</v>
      </c>
      <c r="L11" s="7">
        <f t="shared" ref="L11:L27" si="8">SUM(K11/I11*100)</f>
        <v>58.588406304906414</v>
      </c>
      <c r="M11" s="6">
        <f t="shared" ref="M11:M30" si="9">SUM(K11/J11*100)</f>
        <v>66.18139363806921</v>
      </c>
      <c r="N11" s="8">
        <f>K11/K8*100</f>
        <v>0.85599882520129533</v>
      </c>
      <c r="O11" s="6">
        <f t="shared" si="6"/>
        <v>198.4309162566623</v>
      </c>
      <c r="P11" s="6">
        <f t="shared" si="7"/>
        <v>25.190603991348624</v>
      </c>
    </row>
    <row r="12" spans="1:16" ht="81" customHeight="1" x14ac:dyDescent="0.25">
      <c r="A12" s="2" t="s">
        <v>13</v>
      </c>
      <c r="B12" s="3"/>
      <c r="C12" s="7">
        <v>134154473.81999999</v>
      </c>
      <c r="D12" s="6">
        <v>328105516.31</v>
      </c>
      <c r="E12" s="6">
        <v>101315166.14</v>
      </c>
      <c r="F12" s="7">
        <f t="shared" si="0"/>
        <v>75.52127279477709</v>
      </c>
      <c r="G12" s="7">
        <f t="shared" si="1"/>
        <v>30.878836564355598</v>
      </c>
      <c r="H12" s="8">
        <f>E12/E8*100-0.1</f>
        <v>13.851221270530798</v>
      </c>
      <c r="I12" s="7">
        <v>168626300</v>
      </c>
      <c r="J12" s="6">
        <v>289761992.55000001</v>
      </c>
      <c r="K12" s="6">
        <v>56358335.039999999</v>
      </c>
      <c r="L12" s="7">
        <f t="shared" si="8"/>
        <v>33.422031462470564</v>
      </c>
      <c r="M12" s="6">
        <f t="shared" si="9"/>
        <v>19.449871442430481</v>
      </c>
      <c r="N12" s="8">
        <f>K12/K8*100-0.1</f>
        <v>8.2627011026343009</v>
      </c>
      <c r="O12" s="6">
        <f t="shared" si="6"/>
        <v>179.76962248457508</v>
      </c>
      <c r="P12" s="6">
        <f t="shared" si="7"/>
        <v>11.428965121925117</v>
      </c>
    </row>
    <row r="13" spans="1:16" ht="48.75" customHeight="1" x14ac:dyDescent="0.25">
      <c r="A13" s="2" t="s">
        <v>14</v>
      </c>
      <c r="B13" s="3"/>
      <c r="C13" s="7">
        <v>0</v>
      </c>
      <c r="D13" s="6">
        <v>0</v>
      </c>
      <c r="E13" s="6">
        <v>0</v>
      </c>
      <c r="F13" s="7">
        <v>0</v>
      </c>
      <c r="G13" s="7">
        <v>0</v>
      </c>
      <c r="H13" s="8">
        <f>E13/E8*100</f>
        <v>0</v>
      </c>
      <c r="I13" s="7">
        <v>0</v>
      </c>
      <c r="J13" s="6">
        <v>0</v>
      </c>
      <c r="K13" s="6">
        <v>0</v>
      </c>
      <c r="L13" s="7">
        <v>0</v>
      </c>
      <c r="M13" s="6">
        <v>0</v>
      </c>
      <c r="N13" s="8">
        <f>K13/K8*100</f>
        <v>0</v>
      </c>
      <c r="O13" s="6">
        <v>0</v>
      </c>
      <c r="P13" s="6">
        <f t="shared" si="7"/>
        <v>0</v>
      </c>
    </row>
    <row r="14" spans="1:16" ht="51" customHeight="1" x14ac:dyDescent="0.25">
      <c r="A14" s="2" t="s">
        <v>15</v>
      </c>
      <c r="B14" s="3"/>
      <c r="C14" s="7">
        <v>5716100</v>
      </c>
      <c r="D14" s="6">
        <v>2572390</v>
      </c>
      <c r="E14" s="6">
        <v>260110</v>
      </c>
      <c r="F14" s="7">
        <f t="shared" si="0"/>
        <v>4.5504802225293473</v>
      </c>
      <c r="G14" s="7">
        <f t="shared" si="1"/>
        <v>10.111608270907601</v>
      </c>
      <c r="H14" s="8">
        <v>0.1</v>
      </c>
      <c r="I14" s="7">
        <v>6134000</v>
      </c>
      <c r="J14" s="6">
        <v>10452028.810000001</v>
      </c>
      <c r="K14" s="6">
        <v>3307753.42</v>
      </c>
      <c r="L14" s="7">
        <f t="shared" si="8"/>
        <v>53.924900880339088</v>
      </c>
      <c r="M14" s="6">
        <f t="shared" si="9"/>
        <v>31.646998684459231</v>
      </c>
      <c r="N14" s="8">
        <f>K14/K8*100</f>
        <v>0.49081920452482508</v>
      </c>
      <c r="O14" s="6">
        <f t="shared" si="6"/>
        <v>7.8636454104248203</v>
      </c>
      <c r="P14" s="6">
        <f t="shared" si="7"/>
        <v>-21.535390413551632</v>
      </c>
    </row>
    <row r="15" spans="1:16" ht="46.5" customHeight="1" x14ac:dyDescent="0.25">
      <c r="A15" s="2" t="s">
        <v>16</v>
      </c>
      <c r="B15" s="3"/>
      <c r="C15" s="7">
        <v>120636500</v>
      </c>
      <c r="D15" s="6">
        <v>143505558</v>
      </c>
      <c r="E15" s="6">
        <v>91037150.010000005</v>
      </c>
      <c r="F15" s="7">
        <f t="shared" si="0"/>
        <v>75.464017946475565</v>
      </c>
      <c r="G15" s="7">
        <f t="shared" si="1"/>
        <v>63.438065590463054</v>
      </c>
      <c r="H15" s="8">
        <f>E15/E8*100-0.1</f>
        <v>12.435925982423848</v>
      </c>
      <c r="I15" s="7">
        <v>107784600</v>
      </c>
      <c r="J15" s="6">
        <v>121072956.69</v>
      </c>
      <c r="K15" s="6">
        <v>75527949.569999993</v>
      </c>
      <c r="L15" s="7">
        <f t="shared" si="8"/>
        <v>70.073043431065287</v>
      </c>
      <c r="M15" s="6">
        <f t="shared" si="9"/>
        <v>62.382179831772632</v>
      </c>
      <c r="N15" s="8">
        <f>K15/K8*100-0.1</f>
        <v>11.107174000091732</v>
      </c>
      <c r="O15" s="6">
        <f t="shared" si="6"/>
        <v>120.53438565232855</v>
      </c>
      <c r="P15" s="6">
        <f t="shared" si="7"/>
        <v>1.0558857586904224</v>
      </c>
    </row>
    <row r="16" spans="1:16" ht="84.75" customHeight="1" x14ac:dyDescent="0.25">
      <c r="A16" s="2" t="s">
        <v>40</v>
      </c>
      <c r="B16" s="3"/>
      <c r="C16" s="7">
        <v>97512500</v>
      </c>
      <c r="D16" s="6">
        <v>110537858.20999999</v>
      </c>
      <c r="E16" s="6">
        <v>68239508.060000002</v>
      </c>
      <c r="F16" s="7">
        <f t="shared" si="0"/>
        <v>69.98026720676836</v>
      </c>
      <c r="G16" s="7">
        <f t="shared" si="1"/>
        <v>61.734060316564552</v>
      </c>
      <c r="H16" s="8">
        <f>E16/E8*100</f>
        <v>9.3966630328740415</v>
      </c>
      <c r="I16" s="7">
        <v>78153700</v>
      </c>
      <c r="J16" s="6">
        <v>81979106.810000002</v>
      </c>
      <c r="K16" s="6">
        <v>50500578.630000003</v>
      </c>
      <c r="L16" s="7">
        <f t="shared" si="8"/>
        <v>64.617002944198418</v>
      </c>
      <c r="M16" s="6">
        <f t="shared" si="9"/>
        <v>61.601767322304887</v>
      </c>
      <c r="N16" s="8">
        <f>K16/K8*100</f>
        <v>7.4935010818369836</v>
      </c>
      <c r="O16" s="6">
        <f t="shared" si="6"/>
        <v>135.12619045410727</v>
      </c>
      <c r="P16" s="6">
        <f t="shared" si="7"/>
        <v>0.13229299425966445</v>
      </c>
    </row>
    <row r="17" spans="1:16" ht="48.75" customHeight="1" x14ac:dyDescent="0.25">
      <c r="A17" s="2" t="s">
        <v>19</v>
      </c>
      <c r="B17" s="3"/>
      <c r="C17" s="7">
        <v>92586072.099999994</v>
      </c>
      <c r="D17" s="6">
        <v>98330562.099999994</v>
      </c>
      <c r="E17" s="6">
        <v>51245733.670000002</v>
      </c>
      <c r="F17" s="7">
        <f t="shared" si="0"/>
        <v>55.349290133672277</v>
      </c>
      <c r="G17" s="7">
        <f t="shared" si="1"/>
        <v>52.115774155632543</v>
      </c>
      <c r="H17" s="8">
        <f>E17/E8*100</f>
        <v>7.0565996862990517</v>
      </c>
      <c r="I17" s="7">
        <v>73199500</v>
      </c>
      <c r="J17" s="6">
        <v>87201498.420000002</v>
      </c>
      <c r="K17" s="6">
        <v>43289991.890000001</v>
      </c>
      <c r="L17" s="7">
        <f t="shared" si="8"/>
        <v>59.139737143013271</v>
      </c>
      <c r="M17" s="6">
        <f t="shared" si="9"/>
        <v>49.643633050313817</v>
      </c>
      <c r="N17" s="8">
        <f>K17/K8*100</f>
        <v>6.4235620632616355</v>
      </c>
      <c r="O17" s="6">
        <f t="shared" si="6"/>
        <v>118.37778533249801</v>
      </c>
      <c r="P17" s="6">
        <f t="shared" si="7"/>
        <v>2.4721411053187268</v>
      </c>
    </row>
    <row r="18" spans="1:16" ht="49.5" customHeight="1" x14ac:dyDescent="0.25">
      <c r="A18" s="2" t="s">
        <v>20</v>
      </c>
      <c r="B18" s="3"/>
      <c r="C18" s="7">
        <v>24529300</v>
      </c>
      <c r="D18" s="6">
        <v>14778281.6</v>
      </c>
      <c r="E18" s="6">
        <v>11451337.960000001</v>
      </c>
      <c r="F18" s="7">
        <f t="shared" si="0"/>
        <v>46.684324297880494</v>
      </c>
      <c r="G18" s="7">
        <f t="shared" si="1"/>
        <v>77.487615068858901</v>
      </c>
      <c r="H18" s="9">
        <f>E18/E8*100-0.1</f>
        <v>1.4768631273113435</v>
      </c>
      <c r="I18" s="7">
        <v>18761300</v>
      </c>
      <c r="J18" s="6">
        <v>20919687.969999999</v>
      </c>
      <c r="K18" s="6">
        <v>14808123.710000001</v>
      </c>
      <c r="L18" s="7">
        <f t="shared" si="8"/>
        <v>78.929091853976004</v>
      </c>
      <c r="M18" s="6">
        <f t="shared" si="9"/>
        <v>70.785585957284241</v>
      </c>
      <c r="N18" s="8">
        <f>K18/K8*100</f>
        <v>2.1972954380158729</v>
      </c>
      <c r="O18" s="6">
        <f t="shared" si="6"/>
        <v>77.331457950117297</v>
      </c>
      <c r="P18" s="6">
        <f t="shared" si="7"/>
        <v>6.7020291115746602</v>
      </c>
    </row>
    <row r="19" spans="1:16" ht="48.75" customHeight="1" x14ac:dyDescent="0.25">
      <c r="A19" s="2" t="s">
        <v>21</v>
      </c>
      <c r="B19" s="3"/>
      <c r="C19" s="7">
        <v>52296228.909999996</v>
      </c>
      <c r="D19" s="6">
        <v>67879088</v>
      </c>
      <c r="E19" s="6">
        <v>23384342.449999999</v>
      </c>
      <c r="F19" s="7">
        <f t="shared" si="0"/>
        <v>44.715160036192373</v>
      </c>
      <c r="G19" s="7">
        <f t="shared" si="1"/>
        <v>34.449995041182639</v>
      </c>
      <c r="H19" s="8">
        <f>E19/E8*100</f>
        <v>3.2200523200545206</v>
      </c>
      <c r="I19" s="7">
        <v>32456200</v>
      </c>
      <c r="J19" s="6">
        <v>61401723.539999999</v>
      </c>
      <c r="K19" s="6">
        <v>32366355.93</v>
      </c>
      <c r="L19" s="7">
        <f t="shared" si="8"/>
        <v>99.723183644419251</v>
      </c>
      <c r="M19" s="6">
        <f t="shared" si="9"/>
        <v>52.712455064742635</v>
      </c>
      <c r="N19" s="8">
        <f>K19/K8*100</f>
        <v>4.802664241801299</v>
      </c>
      <c r="O19" s="6">
        <f t="shared" si="6"/>
        <v>72.248919527963679</v>
      </c>
      <c r="P19" s="6">
        <f t="shared" si="7"/>
        <v>-18.262460023559996</v>
      </c>
    </row>
    <row r="20" spans="1:16" ht="51" customHeight="1" x14ac:dyDescent="0.25">
      <c r="A20" s="2" t="s">
        <v>22</v>
      </c>
      <c r="B20" s="3"/>
      <c r="C20" s="7">
        <v>9852500</v>
      </c>
      <c r="D20" s="6">
        <v>10665075.01</v>
      </c>
      <c r="E20" s="6">
        <v>1174575.01</v>
      </c>
      <c r="F20" s="7">
        <f t="shared" si="0"/>
        <v>11.921593605683837</v>
      </c>
      <c r="G20" s="7">
        <f t="shared" si="1"/>
        <v>11.013284096911383</v>
      </c>
      <c r="H20" s="8">
        <f>E20/E8*100</f>
        <v>0.16174040361047495</v>
      </c>
      <c r="I20" s="7">
        <v>896000</v>
      </c>
      <c r="J20" s="6">
        <v>8672800.0700000003</v>
      </c>
      <c r="K20" s="6">
        <v>605297</v>
      </c>
      <c r="L20" s="7">
        <f t="shared" si="8"/>
        <v>67.555468750000003</v>
      </c>
      <c r="M20" s="6">
        <f t="shared" si="9"/>
        <v>6.9792569310317329</v>
      </c>
      <c r="N20" s="8">
        <f>K20/K8*100</f>
        <v>8.9816668390373264E-2</v>
      </c>
      <c r="O20" s="6">
        <f t="shared" si="6"/>
        <v>194.0493691526639</v>
      </c>
      <c r="P20" s="6">
        <f t="shared" si="7"/>
        <v>4.0340271658796496</v>
      </c>
    </row>
    <row r="21" spans="1:16" ht="51.75" customHeight="1" x14ac:dyDescent="0.25">
      <c r="A21" s="2" t="s">
        <v>23</v>
      </c>
      <c r="B21" s="3"/>
      <c r="C21" s="7">
        <v>18614800</v>
      </c>
      <c r="D21" s="6">
        <v>19739800</v>
      </c>
      <c r="E21" s="6">
        <v>9983037.2599999998</v>
      </c>
      <c r="F21" s="7">
        <f t="shared" si="0"/>
        <v>53.629570341878505</v>
      </c>
      <c r="G21" s="7">
        <f t="shared" si="1"/>
        <v>50.5731428889857</v>
      </c>
      <c r="H21" s="8">
        <f>E21/E8*100-0.1</f>
        <v>1.2746763399051115</v>
      </c>
      <c r="I21" s="7">
        <v>16611600</v>
      </c>
      <c r="J21" s="6">
        <v>15977569.550000001</v>
      </c>
      <c r="K21" s="6">
        <v>8534458.0500000007</v>
      </c>
      <c r="L21" s="7">
        <f t="shared" si="8"/>
        <v>51.376496243588818</v>
      </c>
      <c r="M21" s="6">
        <f t="shared" si="9"/>
        <v>53.415245812527225</v>
      </c>
      <c r="N21" s="8">
        <f>K21/K8*100</f>
        <v>1.2663809478130599</v>
      </c>
      <c r="O21" s="6">
        <f t="shared" si="6"/>
        <v>116.97330048977157</v>
      </c>
      <c r="P21" s="6">
        <f t="shared" si="7"/>
        <v>-2.8421029235415247</v>
      </c>
    </row>
    <row r="22" spans="1:16" ht="50.25" customHeight="1" x14ac:dyDescent="0.25">
      <c r="A22" s="2" t="s">
        <v>24</v>
      </c>
      <c r="B22" s="3"/>
      <c r="C22" s="7">
        <v>2824400</v>
      </c>
      <c r="D22" s="6">
        <v>2824400</v>
      </c>
      <c r="E22" s="6">
        <v>1359670</v>
      </c>
      <c r="F22" s="7">
        <f t="shared" si="0"/>
        <v>48.140135958079597</v>
      </c>
      <c r="G22" s="7">
        <f t="shared" si="1"/>
        <v>48.140135958079597</v>
      </c>
      <c r="H22" s="8">
        <f>E22/E8*100</f>
        <v>0.18722820824959868</v>
      </c>
      <c r="I22" s="7">
        <v>2598200</v>
      </c>
      <c r="J22" s="6">
        <v>2823446</v>
      </c>
      <c r="K22" s="6">
        <v>1448896</v>
      </c>
      <c r="L22" s="7">
        <f t="shared" si="8"/>
        <v>55.765376029558922</v>
      </c>
      <c r="M22" s="6">
        <f t="shared" si="9"/>
        <v>51.316582644045603</v>
      </c>
      <c r="N22" s="8">
        <f>K22/K8*100</f>
        <v>0.21499365033056214</v>
      </c>
      <c r="O22" s="6">
        <f t="shared" si="6"/>
        <v>93.84179402800477</v>
      </c>
      <c r="P22" s="6">
        <f t="shared" si="7"/>
        <v>-3.1764466859660061</v>
      </c>
    </row>
    <row r="23" spans="1:16" ht="49.5" customHeight="1" x14ac:dyDescent="0.25">
      <c r="A23" s="2" t="s">
        <v>25</v>
      </c>
      <c r="B23" s="3"/>
      <c r="C23" s="7">
        <v>2552000</v>
      </c>
      <c r="D23" s="6">
        <v>860000</v>
      </c>
      <c r="E23" s="6">
        <v>590000</v>
      </c>
      <c r="F23" s="7">
        <f t="shared" si="0"/>
        <v>23.119122257053291</v>
      </c>
      <c r="G23" s="7">
        <f t="shared" si="1"/>
        <v>68.604651162790702</v>
      </c>
      <c r="H23" s="8">
        <f>E23/E8*100</f>
        <v>8.1243715656933835E-2</v>
      </c>
      <c r="I23" s="7">
        <v>129500</v>
      </c>
      <c r="J23" s="6">
        <v>580000</v>
      </c>
      <c r="K23" s="6">
        <v>0</v>
      </c>
      <c r="L23" s="7">
        <f t="shared" si="8"/>
        <v>0</v>
      </c>
      <c r="M23" s="6">
        <f t="shared" si="9"/>
        <v>0</v>
      </c>
      <c r="N23" s="8">
        <v>0</v>
      </c>
      <c r="O23" s="6">
        <v>0</v>
      </c>
      <c r="P23" s="6">
        <f t="shared" si="7"/>
        <v>68.604651162790702</v>
      </c>
    </row>
    <row r="24" spans="1:16" ht="98.25" customHeight="1" x14ac:dyDescent="0.25">
      <c r="A24" s="2" t="s">
        <v>26</v>
      </c>
      <c r="B24" s="3"/>
      <c r="C24" s="7">
        <v>40453200</v>
      </c>
      <c r="D24" s="6">
        <v>42345555.189999998</v>
      </c>
      <c r="E24" s="6">
        <v>20876841.93</v>
      </c>
      <c r="F24" s="7">
        <f t="shared" si="0"/>
        <v>51.607393061611937</v>
      </c>
      <c r="G24" s="7">
        <f t="shared" si="1"/>
        <v>49.301141138256028</v>
      </c>
      <c r="H24" s="8">
        <f>E24/E8*100</f>
        <v>2.8747664569079214</v>
      </c>
      <c r="I24" s="7">
        <v>31994500</v>
      </c>
      <c r="J24" s="6">
        <v>33349623</v>
      </c>
      <c r="K24" s="6">
        <v>17829241.77</v>
      </c>
      <c r="L24" s="7">
        <f t="shared" si="8"/>
        <v>55.725958430355213</v>
      </c>
      <c r="M24" s="6">
        <f t="shared" si="9"/>
        <v>53.461599161105951</v>
      </c>
      <c r="N24" s="8">
        <f>K24/K8*100+0.1</f>
        <v>2.7455824094748227</v>
      </c>
      <c r="O24" s="6">
        <f t="shared" si="6"/>
        <v>117.09326845927896</v>
      </c>
      <c r="P24" s="6">
        <f t="shared" si="7"/>
        <v>-4.1604580228499231</v>
      </c>
    </row>
    <row r="25" spans="1:16" ht="58.5" customHeight="1" x14ac:dyDescent="0.25">
      <c r="A25" s="2" t="s">
        <v>41</v>
      </c>
      <c r="B25" s="3"/>
      <c r="C25" s="7">
        <v>0</v>
      </c>
      <c r="D25" s="6">
        <v>0</v>
      </c>
      <c r="E25" s="6">
        <v>0</v>
      </c>
      <c r="F25" s="7">
        <v>0</v>
      </c>
      <c r="G25" s="7">
        <v>0</v>
      </c>
      <c r="H25" s="8">
        <f>E25/E8*100</f>
        <v>0</v>
      </c>
      <c r="I25" s="7">
        <v>0</v>
      </c>
      <c r="J25" s="6">
        <v>0</v>
      </c>
      <c r="K25" s="6">
        <v>0</v>
      </c>
      <c r="L25" s="7">
        <v>0</v>
      </c>
      <c r="M25" s="6">
        <v>0</v>
      </c>
      <c r="N25" s="8">
        <f>K25/K8*100</f>
        <v>0</v>
      </c>
      <c r="O25" s="6">
        <v>0</v>
      </c>
      <c r="P25" s="6">
        <f t="shared" si="7"/>
        <v>0</v>
      </c>
    </row>
    <row r="26" spans="1:16" ht="63.75" customHeight="1" x14ac:dyDescent="0.25">
      <c r="A26" s="2" t="s">
        <v>27</v>
      </c>
      <c r="B26" s="3"/>
      <c r="C26" s="7">
        <v>435200</v>
      </c>
      <c r="D26" s="6">
        <v>614584.31000000006</v>
      </c>
      <c r="E26" s="6">
        <v>337768.26</v>
      </c>
      <c r="F26" s="7">
        <f t="shared" si="0"/>
        <v>77.612192095588242</v>
      </c>
      <c r="G26" s="7">
        <f t="shared" si="1"/>
        <v>54.95881598409175</v>
      </c>
      <c r="H26" s="8">
        <f t="shared" ref="H26" si="10">E26/E9*100</f>
        <v>0.10496377756843261</v>
      </c>
      <c r="I26" s="7">
        <v>847800</v>
      </c>
      <c r="J26" s="6">
        <v>847800</v>
      </c>
      <c r="K26" s="6">
        <v>285132.73</v>
      </c>
      <c r="L26" s="7">
        <f t="shared" si="8"/>
        <v>33.632074781788155</v>
      </c>
      <c r="M26" s="6">
        <f t="shared" si="9"/>
        <v>33.632074781788155</v>
      </c>
      <c r="N26" s="8">
        <f>K26/K8*100+0.1</f>
        <v>0.14230926612497968</v>
      </c>
      <c r="O26" s="6">
        <f t="shared" si="6"/>
        <v>118.46000983471805</v>
      </c>
      <c r="P26" s="6">
        <f t="shared" si="7"/>
        <v>21.326741202303594</v>
      </c>
    </row>
    <row r="27" spans="1:16" ht="60.75" customHeight="1" x14ac:dyDescent="0.25">
      <c r="A27" s="2" t="s">
        <v>43</v>
      </c>
      <c r="B27" s="3"/>
      <c r="C27" s="7">
        <v>3270900</v>
      </c>
      <c r="D27" s="6">
        <v>9087912.0399999991</v>
      </c>
      <c r="E27" s="6">
        <v>9073192.0399999991</v>
      </c>
      <c r="F27" s="7">
        <f t="shared" si="0"/>
        <v>277.39130025375277</v>
      </c>
      <c r="G27" s="7">
        <f t="shared" si="1"/>
        <v>99.838026601322611</v>
      </c>
      <c r="H27" s="8">
        <f>E27/E8*100</f>
        <v>1.249389549489009</v>
      </c>
      <c r="I27" s="7">
        <v>9243400</v>
      </c>
      <c r="J27" s="6">
        <v>9298098.5199999996</v>
      </c>
      <c r="K27" s="6">
        <v>5957677.7999999998</v>
      </c>
      <c r="L27" s="7">
        <f t="shared" si="8"/>
        <v>64.453315879438293</v>
      </c>
      <c r="M27" s="6">
        <f t="shared" si="9"/>
        <v>64.074152227847122</v>
      </c>
      <c r="N27" s="8">
        <f>K27/K8*100</f>
        <v>0.88402680227935793</v>
      </c>
      <c r="O27" s="6">
        <f t="shared" si="6"/>
        <v>152.29410425652759</v>
      </c>
      <c r="P27" s="6">
        <f t="shared" si="7"/>
        <v>35.763874373475488</v>
      </c>
    </row>
    <row r="28" spans="1:16" ht="65.25" customHeight="1" x14ac:dyDescent="0.25">
      <c r="A28" s="2" t="s">
        <v>45</v>
      </c>
      <c r="B28" s="3"/>
      <c r="C28" s="7">
        <v>0</v>
      </c>
      <c r="D28" s="6">
        <v>646850</v>
      </c>
      <c r="E28" s="6">
        <v>0</v>
      </c>
      <c r="F28" s="7">
        <v>0</v>
      </c>
      <c r="G28" s="7">
        <f t="shared" si="1"/>
        <v>0</v>
      </c>
      <c r="H28" s="8">
        <f>E28/E9*100</f>
        <v>0</v>
      </c>
      <c r="I28" s="7">
        <v>0</v>
      </c>
      <c r="J28" s="6">
        <v>0</v>
      </c>
      <c r="K28" s="6">
        <v>0</v>
      </c>
      <c r="L28" s="7">
        <v>0</v>
      </c>
      <c r="M28" s="6">
        <v>0</v>
      </c>
      <c r="N28" s="8">
        <v>0</v>
      </c>
      <c r="O28" s="6">
        <v>0</v>
      </c>
      <c r="P28" s="6">
        <f t="shared" si="7"/>
        <v>0</v>
      </c>
    </row>
    <row r="29" spans="1:16" ht="78.75" x14ac:dyDescent="0.25">
      <c r="A29" s="2" t="s">
        <v>42</v>
      </c>
      <c r="B29" s="3"/>
      <c r="C29" s="8">
        <v>0</v>
      </c>
      <c r="D29" s="6">
        <v>0</v>
      </c>
      <c r="E29" s="6">
        <v>0</v>
      </c>
      <c r="F29" s="7">
        <v>0</v>
      </c>
      <c r="G29" s="7">
        <v>0</v>
      </c>
      <c r="H29" s="8">
        <f>E29/E11*100</f>
        <v>0</v>
      </c>
      <c r="I29" s="8">
        <v>0</v>
      </c>
      <c r="J29" s="6">
        <v>20475225</v>
      </c>
      <c r="K29" s="6">
        <v>20475225</v>
      </c>
      <c r="L29" s="7">
        <v>0</v>
      </c>
      <c r="M29" s="6">
        <f t="shared" si="9"/>
        <v>100</v>
      </c>
      <c r="N29" s="8">
        <f>K29/K8*100</f>
        <v>3.03820520181544</v>
      </c>
      <c r="O29" s="6">
        <f t="shared" si="6"/>
        <v>0</v>
      </c>
      <c r="P29" s="6">
        <f t="shared" si="7"/>
        <v>-100</v>
      </c>
    </row>
    <row r="30" spans="1:16" ht="78.75" x14ac:dyDescent="0.25">
      <c r="A30" s="2" t="s">
        <v>44</v>
      </c>
      <c r="C30" s="8">
        <v>0</v>
      </c>
      <c r="D30" s="6">
        <v>579485.56999999995</v>
      </c>
      <c r="E30" s="6">
        <v>40000</v>
      </c>
      <c r="F30" s="7">
        <v>0</v>
      </c>
      <c r="G30" s="7">
        <f t="shared" si="1"/>
        <v>6.902674038975638</v>
      </c>
      <c r="H30" s="8">
        <f>E30/E8*100+0.1</f>
        <v>0.10550804851911416</v>
      </c>
      <c r="I30" s="8">
        <v>0</v>
      </c>
      <c r="J30" s="6">
        <v>5183092.6900000004</v>
      </c>
      <c r="K30" s="6">
        <v>0</v>
      </c>
      <c r="L30" s="7">
        <v>0</v>
      </c>
      <c r="M30" s="6">
        <f t="shared" si="9"/>
        <v>0</v>
      </c>
      <c r="N30" s="8">
        <f>K30/K9*100</f>
        <v>0</v>
      </c>
      <c r="O30" s="6">
        <v>0</v>
      </c>
      <c r="P30" s="6">
        <f t="shared" si="7"/>
        <v>6.902674038975638</v>
      </c>
    </row>
  </sheetData>
  <mergeCells count="18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  <mergeCell ref="O5:O6"/>
    <mergeCell ref="P5:P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8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2025-09-10T08:30:18Z</cp:lastPrinted>
  <dcterms:created xsi:type="dcterms:W3CDTF">2016-08-26T05:17:14Z</dcterms:created>
  <dcterms:modified xsi:type="dcterms:W3CDTF">2025-09-10T08:32:50Z</dcterms:modified>
</cp:coreProperties>
</file>